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6"/>
  <workbookPr/>
  <mc:AlternateContent xmlns:mc="http://schemas.openxmlformats.org/markup-compatibility/2006">
    <mc:Choice Requires="x15">
      <x15ac:absPath xmlns:x15ac="http://schemas.microsoft.com/office/spreadsheetml/2010/11/ac" url="/Volumes/ODonnellShare-15/TMPRSS11B Manuscript 2024/Source Data for EMBO Reports/Figure 1/1C/KLN205 Syngeneic tumor volumes_DBA:"/>
    </mc:Choice>
  </mc:AlternateContent>
  <xr:revisionPtr revIDLastSave="0" documentId="13_ncr:1_{D37A2E4C-46BE-494D-8A4F-C0AE51C189A6}" xr6:coauthVersionLast="47" xr6:coauthVersionMax="47" xr10:uidLastSave="{00000000-0000-0000-0000-000000000000}"/>
  <bookViews>
    <workbookView xWindow="3300" yWindow="3000" windowWidth="35100" windowHeight="14880" tabRatio="614" xr2:uid="{00000000-000D-0000-FFFF-FFFF00000000}"/>
  </bookViews>
  <sheets>
    <sheet name="Exp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2" l="1"/>
  <c r="AA32" i="2"/>
  <c r="AA5" i="2"/>
  <c r="Y32" i="2"/>
  <c r="Y19" i="2"/>
  <c r="Y5" i="2"/>
  <c r="W32" i="2"/>
  <c r="V32" i="2"/>
  <c r="V34" i="2"/>
  <c r="V33" i="2"/>
  <c r="V40" i="2"/>
  <c r="V43" i="2"/>
  <c r="V37" i="2"/>
  <c r="V36" i="2"/>
  <c r="W19" i="2"/>
  <c r="V30" i="2"/>
  <c r="V29" i="2"/>
  <c r="V19" i="2"/>
  <c r="W5" i="2"/>
  <c r="V10" i="2"/>
  <c r="V9" i="2"/>
  <c r="V11" i="2"/>
  <c r="V6" i="2"/>
  <c r="V5" i="2"/>
  <c r="V14" i="2"/>
  <c r="V15" i="2"/>
  <c r="V13" i="2"/>
  <c r="V17" i="2"/>
  <c r="U32" i="2"/>
  <c r="U19" i="2"/>
  <c r="U5" i="2"/>
  <c r="T37" i="2"/>
  <c r="T36" i="2"/>
  <c r="T40" i="2"/>
  <c r="T43" i="2"/>
  <c r="T32" i="2"/>
  <c r="T34" i="2"/>
  <c r="T33" i="2"/>
  <c r="T19" i="2"/>
  <c r="T27" i="2"/>
  <c r="T30" i="2"/>
  <c r="T29" i="2"/>
  <c r="T5" i="2"/>
  <c r="T6" i="2"/>
  <c r="T13" i="2"/>
  <c r="T17" i="2"/>
  <c r="T14" i="2"/>
  <c r="T15" i="2"/>
  <c r="T11" i="2"/>
  <c r="T9" i="2"/>
  <c r="T10" i="2"/>
  <c r="S32" i="2"/>
  <c r="S19" i="2"/>
  <c r="S5" i="2"/>
  <c r="R29" i="2"/>
  <c r="R19" i="2"/>
  <c r="R30" i="2"/>
  <c r="R26" i="2"/>
  <c r="R37" i="2"/>
  <c r="R36" i="2"/>
  <c r="R34" i="2"/>
  <c r="R33" i="2"/>
  <c r="R32" i="2"/>
  <c r="R40" i="2"/>
  <c r="R43" i="2"/>
  <c r="R10" i="2"/>
  <c r="R9" i="2"/>
  <c r="R11" i="2"/>
  <c r="R5" i="2"/>
  <c r="R6" i="2"/>
  <c r="R13" i="2"/>
  <c r="R14" i="2"/>
  <c r="R17" i="2"/>
  <c r="R15" i="2"/>
  <c r="Q5" i="2" l="1"/>
  <c r="P14" i="2"/>
  <c r="P17" i="2"/>
  <c r="P13" i="2"/>
  <c r="P15" i="2"/>
  <c r="P6" i="2"/>
  <c r="P5" i="2"/>
  <c r="P10" i="2"/>
  <c r="P9" i="2"/>
  <c r="P11" i="2"/>
  <c r="Q32" i="2"/>
  <c r="Q19" i="2"/>
  <c r="P32" i="2"/>
  <c r="P33" i="2"/>
  <c r="P40" i="2"/>
  <c r="P43" i="2"/>
  <c r="P19" i="2"/>
  <c r="P36" i="2"/>
  <c r="P37" i="2"/>
  <c r="P30" i="2"/>
  <c r="P26" i="2"/>
  <c r="P29" i="2"/>
  <c r="O19" i="2"/>
  <c r="N26" i="2"/>
  <c r="N30" i="2"/>
  <c r="N29" i="2"/>
  <c r="N19" i="2"/>
  <c r="O32" i="2"/>
  <c r="N36" i="2"/>
  <c r="N37" i="2"/>
  <c r="N32" i="2"/>
  <c r="N34" i="2"/>
  <c r="N33" i="2"/>
  <c r="N43" i="2"/>
  <c r="N40" i="2"/>
  <c r="O5" i="2"/>
  <c r="N10" i="2"/>
  <c r="N9" i="2"/>
  <c r="N11" i="2"/>
  <c r="N17" i="2"/>
  <c r="N13" i="2"/>
  <c r="N14" i="2"/>
  <c r="N15" i="2"/>
  <c r="N5" i="2"/>
  <c r="N6" i="2"/>
  <c r="M32" i="2"/>
  <c r="L33" i="2"/>
  <c r="L32" i="2"/>
  <c r="L37" i="2"/>
  <c r="L36" i="2"/>
  <c r="L43" i="2"/>
  <c r="L40" i="2"/>
  <c r="M5" i="2"/>
  <c r="L13" i="2"/>
  <c r="L14" i="2"/>
  <c r="L17" i="2"/>
  <c r="L15" i="2"/>
  <c r="L6" i="2"/>
  <c r="L5" i="2"/>
  <c r="L11" i="2"/>
  <c r="L10" i="2"/>
  <c r="L9" i="2"/>
  <c r="M19" i="2"/>
  <c r="L25" i="2"/>
  <c r="L29" i="2"/>
  <c r="L30" i="2"/>
  <c r="L19" i="2"/>
  <c r="K19" i="2"/>
  <c r="J30" i="2"/>
  <c r="J26" i="2"/>
  <c r="J29" i="2"/>
  <c r="J19" i="2"/>
  <c r="K5" i="2"/>
  <c r="J5" i="2"/>
  <c r="J6" i="2"/>
  <c r="J10" i="2"/>
  <c r="J9" i="2"/>
  <c r="J11" i="2"/>
  <c r="J13" i="2"/>
  <c r="J17" i="2"/>
  <c r="J16" i="2"/>
  <c r="J14" i="2"/>
  <c r="J15" i="2"/>
  <c r="K32" i="2"/>
  <c r="J43" i="2"/>
  <c r="J40" i="2"/>
  <c r="J37" i="2"/>
  <c r="J36" i="2"/>
  <c r="J32" i="2"/>
  <c r="J34" i="2"/>
  <c r="J33" i="2"/>
  <c r="I19" i="2"/>
  <c r="H30" i="2"/>
  <c r="H29" i="2"/>
  <c r="H26" i="2"/>
  <c r="H25" i="2"/>
  <c r="H19" i="2"/>
  <c r="I32" i="2"/>
  <c r="E5" i="2"/>
  <c r="G5" i="2"/>
  <c r="I5" i="2"/>
  <c r="H13" i="2"/>
  <c r="H14" i="2"/>
  <c r="H15" i="2"/>
  <c r="H17" i="2"/>
  <c r="H16" i="2"/>
  <c r="H5" i="2"/>
  <c r="H6" i="2"/>
  <c r="H8" i="2"/>
  <c r="H9" i="2"/>
  <c r="H11" i="2"/>
  <c r="H10" i="2"/>
  <c r="H40" i="2"/>
  <c r="H43" i="2"/>
  <c r="H37" i="2"/>
  <c r="H36" i="2"/>
  <c r="F33" i="2"/>
  <c r="H34" i="2"/>
  <c r="H33" i="2"/>
  <c r="H32" i="2"/>
  <c r="G32" i="2"/>
  <c r="F32" i="2"/>
  <c r="F37" i="2"/>
  <c r="F36" i="2"/>
  <c r="F43" i="2"/>
  <c r="F40" i="2"/>
  <c r="G19" i="2"/>
  <c r="F25" i="2"/>
  <c r="F19" i="2"/>
  <c r="F26" i="2"/>
  <c r="F30" i="2"/>
  <c r="F29" i="2"/>
  <c r="F10" i="2"/>
  <c r="F11" i="2"/>
  <c r="F6" i="2"/>
  <c r="F5" i="2"/>
  <c r="F14" i="2"/>
  <c r="F13" i="2"/>
  <c r="F17" i="2"/>
  <c r="F15" i="2"/>
  <c r="E32" i="2"/>
  <c r="D40" i="2"/>
  <c r="D37" i="2"/>
  <c r="D32" i="2"/>
  <c r="E19" i="2"/>
  <c r="D29" i="2"/>
  <c r="D26" i="2"/>
  <c r="D25" i="2"/>
  <c r="D19" i="2"/>
  <c r="D17" i="2"/>
  <c r="D15" i="2"/>
  <c r="D14" i="2"/>
  <c r="D13" i="2"/>
  <c r="D11" i="2"/>
  <c r="D10" i="2"/>
  <c r="D8" i="2"/>
  <c r="D6" i="2"/>
  <c r="D5" i="2"/>
  <c r="B5" i="2"/>
</calcChain>
</file>

<file path=xl/sharedStrings.xml><?xml version="1.0" encoding="utf-8"?>
<sst xmlns="http://schemas.openxmlformats.org/spreadsheetml/2006/main" count="40" uniqueCount="18">
  <si>
    <t>Tag #</t>
  </si>
  <si>
    <t>Body wt.(g)</t>
  </si>
  <si>
    <t>Tumor volume(mm3)</t>
  </si>
  <si>
    <t>Avg.tumor volume (mm3)</t>
  </si>
  <si>
    <t>3x10^5 KLN205 cells injected on 02_11_22</t>
  </si>
  <si>
    <t>Experimental Group</t>
  </si>
  <si>
    <t>Control (NS)</t>
  </si>
  <si>
    <t>1mk (889)</t>
  </si>
  <si>
    <t>1mk (231)</t>
  </si>
  <si>
    <t>2mk (231)</t>
  </si>
  <si>
    <t>Dead</t>
  </si>
  <si>
    <t>(Terminal)</t>
  </si>
  <si>
    <t>(Post Resection)</t>
  </si>
  <si>
    <t>(mT11b sg2)</t>
  </si>
  <si>
    <t>(mT11b sg1)</t>
  </si>
  <si>
    <t>mT11bsg6</t>
  </si>
  <si>
    <t>mT11b sg4</t>
  </si>
  <si>
    <t>T11b knockout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</si>
</sst>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6383-D1C2-43F5-A2B0-DEE6FBFB287B}">
  <dimension ref="A1:AP47"/>
  <sheetViews>
    <sheetView tabSelected="1" zoomScaleNormal="100" workbookViewId="0">
      <selection activeCell="H1" sqref="H1"/>
    </sheetView>
  </sheetViews>
  <sheetFormatPr baseColWidth="10" defaultColWidth="8.83203125" defaultRowHeight="15" x14ac:dyDescent="0.2"/>
  <cols>
    <col min="1" max="1" width="14.33203125" customWidth="1"/>
    <col min="2" max="2" width="8.5" customWidth="1"/>
    <col min="4" max="4" width="12.33203125" customWidth="1"/>
    <col min="5" max="5" width="11.6640625" customWidth="1"/>
    <col min="6" max="6" width="12.6640625" customWidth="1"/>
    <col min="8" max="8" width="11.83203125" customWidth="1"/>
    <col min="10" max="10" width="14.33203125" customWidth="1"/>
    <col min="12" max="12" width="12.33203125" customWidth="1"/>
    <col min="14" max="14" width="12.5" customWidth="1"/>
    <col min="16" max="16" width="12.1640625" customWidth="1"/>
    <col min="18" max="18" width="11.83203125" customWidth="1"/>
    <col min="20" max="20" width="12.5" customWidth="1"/>
    <col min="21" max="21" width="10" customWidth="1"/>
    <col min="22" max="22" width="12.1640625" customWidth="1"/>
    <col min="23" max="23" width="10.5" customWidth="1"/>
    <col min="24" max="24" width="12" customWidth="1"/>
    <col min="25" max="25" width="11.1640625" customWidth="1"/>
    <col min="26" max="27" width="12.5" customWidth="1"/>
  </cols>
  <sheetData>
    <row r="1" spans="1:27" x14ac:dyDescent="0.2">
      <c r="A1" t="s">
        <v>4</v>
      </c>
      <c r="E1" t="s">
        <v>17</v>
      </c>
    </row>
    <row r="2" spans="1:27" x14ac:dyDescent="0.2">
      <c r="X2" t="s">
        <v>11</v>
      </c>
      <c r="Z2" t="s">
        <v>12</v>
      </c>
    </row>
    <row r="3" spans="1:27" x14ac:dyDescent="0.2">
      <c r="D3" s="4">
        <v>44617</v>
      </c>
      <c r="F3" s="4">
        <v>44620</v>
      </c>
      <c r="H3" s="4">
        <v>44623</v>
      </c>
      <c r="J3" s="5">
        <v>44626</v>
      </c>
      <c r="L3" s="4">
        <v>44629</v>
      </c>
      <c r="N3" s="4">
        <v>44632</v>
      </c>
      <c r="P3" s="4">
        <v>44635</v>
      </c>
      <c r="R3" s="4">
        <v>44638</v>
      </c>
      <c r="T3" s="4">
        <v>44641</v>
      </c>
      <c r="V3" s="4">
        <v>44644</v>
      </c>
      <c r="X3" s="4">
        <v>44647</v>
      </c>
      <c r="Z3" s="4">
        <v>44649</v>
      </c>
    </row>
    <row r="4" spans="1:27" ht="48" x14ac:dyDescent="0.2">
      <c r="A4" s="3" t="s">
        <v>5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  <c r="Z4" s="2" t="s">
        <v>2</v>
      </c>
      <c r="AA4" s="2" t="s">
        <v>3</v>
      </c>
    </row>
    <row r="5" spans="1:27" x14ac:dyDescent="0.2">
      <c r="A5" s="1" t="s">
        <v>6</v>
      </c>
      <c r="B5">
        <f>6051</f>
        <v>6051</v>
      </c>
      <c r="D5">
        <f>2.94*2.04*2.04/2</f>
        <v>6.1175520000000008</v>
      </c>
      <c r="E5">
        <f>AVERAGE(D5:D17)</f>
        <v>7.8965304615384619</v>
      </c>
      <c r="F5">
        <f>4.88*3.71*3.71/2</f>
        <v>33.584403999999999</v>
      </c>
      <c r="G5">
        <f>AVERAGE(F5:F17)</f>
        <v>19.239739807692306</v>
      </c>
      <c r="H5">
        <f>5.24*4.29*4.29/2</f>
        <v>48.218742000000006</v>
      </c>
      <c r="I5">
        <f>AVERAGE(H5:H17)</f>
        <v>35.901191923076922</v>
      </c>
      <c r="J5">
        <f>6.25*5.17*5.17/2</f>
        <v>83.527812499999996</v>
      </c>
      <c r="K5">
        <f>AVERAGE(J5:J17)</f>
        <v>53.008849576923083</v>
      </c>
      <c r="L5">
        <f>6.87*4.53*4.53/2</f>
        <v>70.489291500000007</v>
      </c>
      <c r="M5">
        <f>AVERAGE(L5:L17)</f>
        <v>61.76262161538461</v>
      </c>
      <c r="N5">
        <f>6.81*4.22*4.22/2</f>
        <v>60.637601999999987</v>
      </c>
      <c r="O5">
        <f>AVERAGE(N5:N17)</f>
        <v>86.240819230769233</v>
      </c>
      <c r="P5">
        <f>6.91*4.79*4.79/2</f>
        <v>79.271865500000004</v>
      </c>
      <c r="Q5">
        <f>AVERAGE(P5:P17)</f>
        <v>88.696477961538463</v>
      </c>
      <c r="R5">
        <f>7.3*6.39*6.39/2</f>
        <v>149.03716499999999</v>
      </c>
      <c r="S5">
        <f>AVERAGE(R5:R17)</f>
        <v>141.43055834615384</v>
      </c>
      <c r="T5">
        <f>9.04*6.82*6.82/2</f>
        <v>210.23604800000001</v>
      </c>
      <c r="U5">
        <f>AVERAGE(T5:T17)</f>
        <v>181.16194503846151</v>
      </c>
      <c r="V5">
        <f>9*7.39*7.39/2</f>
        <v>245.75444999999996</v>
      </c>
      <c r="W5">
        <f>AVERAGE(V5:V17)</f>
        <v>296.46952000000005</v>
      </c>
      <c r="X5" s="8">
        <v>269.42718600000001</v>
      </c>
      <c r="Y5">
        <f>AVERAGE(X5:X17)</f>
        <v>604.45783372222218</v>
      </c>
      <c r="Z5">
        <v>39.229999999999997</v>
      </c>
      <c r="AA5">
        <f>AVERAGE(Z5:Z17)</f>
        <v>151.07222222222222</v>
      </c>
    </row>
    <row r="6" spans="1:27" x14ac:dyDescent="0.2">
      <c r="B6">
        <v>6052</v>
      </c>
      <c r="D6">
        <f>3.68*2.95*2.95/2</f>
        <v>16.012600000000003</v>
      </c>
      <c r="F6">
        <f>6.05*4.56*4.56/2</f>
        <v>62.900639999999989</v>
      </c>
      <c r="H6">
        <f>7.1*5.3*5.3/2</f>
        <v>99.719499999999982</v>
      </c>
      <c r="J6">
        <f>8.13*7.68*7.68/2</f>
        <v>239.76345599999999</v>
      </c>
      <c r="L6">
        <f>9.2*7.58*7.58/2</f>
        <v>264.29943999999995</v>
      </c>
      <c r="N6">
        <f>9.97*7.58*7.58/2</f>
        <v>286.42015400000003</v>
      </c>
      <c r="P6">
        <f>10.19*7.18*7.18/2</f>
        <v>262.65947799999998</v>
      </c>
      <c r="R6">
        <f>11.55*9.21*9.21/2</f>
        <v>489.8591775000001</v>
      </c>
      <c r="T6">
        <f>13.3*9.8*9.8/2</f>
        <v>638.66600000000005</v>
      </c>
      <c r="V6">
        <f>15.55*10.58*10.58/2</f>
        <v>870.30551000000003</v>
      </c>
      <c r="X6" s="8">
        <v>1193.275392</v>
      </c>
      <c r="Z6">
        <v>139.43</v>
      </c>
    </row>
    <row r="7" spans="1:27" x14ac:dyDescent="0.2">
      <c r="B7">
        <v>6053</v>
      </c>
      <c r="D7">
        <v>0</v>
      </c>
      <c r="F7">
        <v>0</v>
      </c>
      <c r="H7">
        <v>0</v>
      </c>
      <c r="J7">
        <v>0</v>
      </c>
      <c r="L7">
        <v>0</v>
      </c>
      <c r="N7">
        <v>0</v>
      </c>
      <c r="P7">
        <v>0</v>
      </c>
      <c r="R7">
        <v>0</v>
      </c>
      <c r="T7">
        <v>0</v>
      </c>
      <c r="V7">
        <v>0</v>
      </c>
      <c r="X7" s="8"/>
    </row>
    <row r="8" spans="1:27" x14ac:dyDescent="0.2">
      <c r="B8">
        <v>6054</v>
      </c>
      <c r="D8">
        <f>1.73*1.42*1.42/2</f>
        <v>1.7441859999999998</v>
      </c>
      <c r="F8">
        <v>0</v>
      </c>
      <c r="H8">
        <f>4.6*3.6*3.6/2</f>
        <v>29.808</v>
      </c>
      <c r="J8">
        <v>0</v>
      </c>
      <c r="L8">
        <v>0</v>
      </c>
      <c r="N8">
        <v>0</v>
      </c>
      <c r="P8">
        <v>0</v>
      </c>
      <c r="R8">
        <v>0</v>
      </c>
      <c r="T8">
        <v>0</v>
      </c>
      <c r="V8">
        <v>0</v>
      </c>
      <c r="X8" s="8"/>
    </row>
    <row r="9" spans="1:27" x14ac:dyDescent="0.2">
      <c r="B9">
        <v>6055</v>
      </c>
      <c r="D9">
        <v>0</v>
      </c>
      <c r="F9">
        <v>0</v>
      </c>
      <c r="H9">
        <f>3.32*2.53*2.53/2</f>
        <v>10.625493999999998</v>
      </c>
      <c r="J9">
        <f>3.19*2.96*2.96/2</f>
        <v>13.974751999999999</v>
      </c>
      <c r="L9">
        <f>3.69*3*3/2</f>
        <v>16.605</v>
      </c>
      <c r="N9">
        <f>4.47*4.12*4.12/2</f>
        <v>37.937784000000001</v>
      </c>
      <c r="P9">
        <f>4.02*3.85*3.85/2</f>
        <v>29.793225</v>
      </c>
      <c r="R9">
        <f>6.2*4.38*4.38/2</f>
        <v>59.471639999999994</v>
      </c>
      <c r="T9">
        <f>5.77*4.17*4.17/2</f>
        <v>50.16697649999999</v>
      </c>
      <c r="V9">
        <f>6.86*4.5*4.5/2</f>
        <v>69.457499999999996</v>
      </c>
      <c r="X9" s="8">
        <v>68.941287000000003</v>
      </c>
      <c r="Z9">
        <v>37.78</v>
      </c>
    </row>
    <row r="10" spans="1:27" x14ac:dyDescent="0.2">
      <c r="B10">
        <v>6056</v>
      </c>
      <c r="D10">
        <f>4.15*3.41*3.41/2</f>
        <v>24.128307500000005</v>
      </c>
      <c r="F10">
        <f>5.65*3.9*3.9/2</f>
        <v>42.968249999999998</v>
      </c>
      <c r="H10">
        <f>5.29*4.48*4.48/2</f>
        <v>53.086208000000006</v>
      </c>
      <c r="J10">
        <f>6.92*5.5*5.5/2</f>
        <v>104.66500000000001</v>
      </c>
      <c r="L10">
        <f>7.55*5.76*5.76/2</f>
        <v>125.24543999999999</v>
      </c>
      <c r="N10">
        <f>10.31*6.68*6.68/2</f>
        <v>230.02847199999999</v>
      </c>
      <c r="P10">
        <f>7.14*5.18*5.18/2</f>
        <v>95.791667999999987</v>
      </c>
      <c r="R10">
        <f>13.17*7.64*7.64/2</f>
        <v>384.36381599999999</v>
      </c>
      <c r="T10">
        <f>14.3*6.08*6.08/2</f>
        <v>264.30975999999998</v>
      </c>
      <c r="V10">
        <f>18.08*8.84*8.84/2</f>
        <v>706.43622399999992</v>
      </c>
      <c r="X10" s="8">
        <v>636.76192500000002</v>
      </c>
      <c r="Z10">
        <v>439.87</v>
      </c>
    </row>
    <row r="11" spans="1:27" x14ac:dyDescent="0.2">
      <c r="B11">
        <v>6057</v>
      </c>
      <c r="D11">
        <f>3.05*2.91*2.91/2</f>
        <v>12.913852500000001</v>
      </c>
      <c r="F11">
        <f>3.66*3.64*3.64/2</f>
        <v>24.246768000000003</v>
      </c>
      <c r="H11">
        <f>4.41*3.02*3.02/2</f>
        <v>20.110482000000001</v>
      </c>
      <c r="J11">
        <f>5.07*3.82*3.82/2</f>
        <v>36.991734000000001</v>
      </c>
      <c r="L11">
        <f>5.36*4.93*4.93/2</f>
        <v>65.137131999999994</v>
      </c>
      <c r="N11">
        <f>4.64*4.63*4.63/2</f>
        <v>49.73360799999999</v>
      </c>
      <c r="P11">
        <f>5.53*5.3*5.3/2</f>
        <v>77.668850000000006</v>
      </c>
      <c r="R11">
        <f>6.03*4.51*4.51/2</f>
        <v>61.325401499999998</v>
      </c>
      <c r="T11">
        <f>5.84*4.87*4.87/2</f>
        <v>69.253348000000003</v>
      </c>
      <c r="V11">
        <f>6.88*5.57*5.57/2</f>
        <v>106.72565600000001</v>
      </c>
      <c r="X11" s="8">
        <v>407.04</v>
      </c>
      <c r="Z11">
        <v>177.18</v>
      </c>
    </row>
    <row r="12" spans="1:27" x14ac:dyDescent="0.2">
      <c r="B12">
        <v>6058</v>
      </c>
      <c r="D12">
        <v>0</v>
      </c>
      <c r="F12">
        <v>0</v>
      </c>
      <c r="H12">
        <v>0</v>
      </c>
      <c r="J12">
        <v>0</v>
      </c>
      <c r="L12">
        <v>0</v>
      </c>
      <c r="N12">
        <v>0</v>
      </c>
      <c r="P12">
        <v>0</v>
      </c>
      <c r="R12">
        <v>0</v>
      </c>
      <c r="T12">
        <v>0</v>
      </c>
      <c r="V12">
        <v>0</v>
      </c>
      <c r="X12" s="8"/>
    </row>
    <row r="13" spans="1:27" x14ac:dyDescent="0.2">
      <c r="B13">
        <v>6059</v>
      </c>
      <c r="D13">
        <f>3.6*2.68*2.68/2</f>
        <v>12.928320000000003</v>
      </c>
      <c r="F13">
        <f>5.03*3.85*3.85/2</f>
        <v>37.2785875</v>
      </c>
      <c r="H13">
        <f>5.21*4.53*4.53/2</f>
        <v>53.456944500000006</v>
      </c>
      <c r="J13">
        <f>5.97*4.9*4.9/2</f>
        <v>71.669850000000011</v>
      </c>
      <c r="L13">
        <f>6.2*5.29*5.29/2</f>
        <v>86.750710000000012</v>
      </c>
      <c r="N13">
        <f>9.98*5.58*5.58/2</f>
        <v>155.37063600000002</v>
      </c>
      <c r="P13">
        <f>9.68*6.83*6.83/2</f>
        <v>225.78067600000003</v>
      </c>
      <c r="R13">
        <f>9.2*6.5*6.5/2</f>
        <v>194.35</v>
      </c>
      <c r="T13">
        <f>11.82*7.3*7.3/2</f>
        <v>314.94389999999999</v>
      </c>
      <c r="V13">
        <f>13.53*9.52*9.52/2</f>
        <v>613.11465599999997</v>
      </c>
      <c r="X13" s="8">
        <v>675.21412199999997</v>
      </c>
      <c r="Z13">
        <v>150.71</v>
      </c>
    </row>
    <row r="14" spans="1:27" x14ac:dyDescent="0.2">
      <c r="B14">
        <v>6060</v>
      </c>
      <c r="D14">
        <f>2.37*2.09*2.09/2</f>
        <v>5.176198499999999</v>
      </c>
      <c r="F14">
        <f>3.24*2.2*2.2/2</f>
        <v>7.8408000000000015</v>
      </c>
      <c r="H14">
        <f>5.93*4.41*4.41/2</f>
        <v>57.663616500000003</v>
      </c>
      <c r="J14">
        <f>3.72*3.29*3.29/2</f>
        <v>20.132826000000001</v>
      </c>
      <c r="L14">
        <f>5.29*4.15*4.15/2</f>
        <v>45.553512500000011</v>
      </c>
      <c r="N14">
        <f>6.65*5.98*5.98/2</f>
        <v>118.90333000000001</v>
      </c>
      <c r="P14">
        <f>7.59*6.11*6.11/2</f>
        <v>141.67531950000003</v>
      </c>
      <c r="R14">
        <f>7.53*6.59*6.59/2</f>
        <v>163.50679650000001</v>
      </c>
      <c r="T14">
        <f>9.88*8.9*8.9/2</f>
        <v>391.2974000000001</v>
      </c>
      <c r="V14">
        <f>10.58*9.74*9.74/2</f>
        <v>501.849604</v>
      </c>
      <c r="X14" s="8">
        <v>939.30086400000005</v>
      </c>
      <c r="Z14">
        <v>114</v>
      </c>
    </row>
    <row r="15" spans="1:27" x14ac:dyDescent="0.2">
      <c r="B15">
        <v>6061</v>
      </c>
      <c r="D15">
        <f>3.04*2.86*2.86/2</f>
        <v>12.432991999999999</v>
      </c>
      <c r="F15">
        <f>4.34*3.48*3.48/2</f>
        <v>26.279567999999998</v>
      </c>
      <c r="H15">
        <f>5.9*4.71*4.71/2</f>
        <v>65.443095</v>
      </c>
      <c r="J15">
        <f>6.62*5.24*5.24/2</f>
        <v>90.884656000000007</v>
      </c>
      <c r="L15">
        <f>5.6*5.58*5.58/2</f>
        <v>87.181919999999991</v>
      </c>
      <c r="N15">
        <f>9.42*4.98*4.98/2</f>
        <v>116.80988400000003</v>
      </c>
      <c r="P15">
        <f>10.47*5.77*5.77/2</f>
        <v>174.28833149999997</v>
      </c>
      <c r="R15">
        <f>10.68*6.5*6.5/2</f>
        <v>225.61500000000001</v>
      </c>
      <c r="T15">
        <f>12.42*7.05*7.05/2</f>
        <v>308.65252499999997</v>
      </c>
      <c r="V15">
        <f>15.2*9.14*9.14/2</f>
        <v>634.90096000000005</v>
      </c>
      <c r="X15" s="8">
        <v>629.67202999999995</v>
      </c>
      <c r="Z15">
        <v>211.12</v>
      </c>
    </row>
    <row r="16" spans="1:27" x14ac:dyDescent="0.2">
      <c r="B16">
        <v>6062</v>
      </c>
      <c r="D16">
        <v>0</v>
      </c>
      <c r="F16">
        <v>0</v>
      </c>
      <c r="H16">
        <f>3.11*2.46*2.46/2</f>
        <v>9.4102379999999997</v>
      </c>
      <c r="J16">
        <f>2.39*2.38*2.38/2</f>
        <v>6.7689579999999996</v>
      </c>
      <c r="L16">
        <v>0</v>
      </c>
      <c r="N16">
        <v>0</v>
      </c>
      <c r="P16">
        <v>0</v>
      </c>
      <c r="R16">
        <v>0</v>
      </c>
      <c r="T16">
        <v>0</v>
      </c>
      <c r="V16">
        <v>0</v>
      </c>
      <c r="X16" s="8"/>
    </row>
    <row r="17" spans="1:42" ht="16" x14ac:dyDescent="0.2">
      <c r="B17">
        <v>6063</v>
      </c>
      <c r="D17">
        <f>3.19*2.65*2.65/2</f>
        <v>11.2008875</v>
      </c>
      <c r="F17">
        <f>3.25*3.04*3.04/2</f>
        <v>15.017600000000002</v>
      </c>
      <c r="H17">
        <f>3.5*3.31*3.31/2</f>
        <v>19.173175000000001</v>
      </c>
      <c r="J17">
        <f>4.05*3.2*3.2/2</f>
        <v>20.736000000000004</v>
      </c>
      <c r="L17">
        <f>4.7*4.21*4.21/2</f>
        <v>41.651634999999999</v>
      </c>
      <c r="N17">
        <f>5.1*5.06*5.06/2</f>
        <v>65.289179999999988</v>
      </c>
      <c r="P17">
        <f>5.74*4.8*4.8/2</f>
        <v>66.124799999999993</v>
      </c>
      <c r="R17">
        <f>7.79*5.34*5.34/2</f>
        <v>111.06826199999999</v>
      </c>
      <c r="T17">
        <f>6.96*5.56*5.56/2</f>
        <v>107.57932799999998</v>
      </c>
      <c r="V17">
        <f>7.24*5.4*5.4/2</f>
        <v>105.55920000000002</v>
      </c>
      <c r="X17" s="8">
        <v>620.48769749999997</v>
      </c>
      <c r="Z17">
        <v>50.33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x14ac:dyDescent="0.2">
      <c r="X18" s="8"/>
    </row>
    <row r="19" spans="1:42" x14ac:dyDescent="0.2">
      <c r="A19" s="1" t="s">
        <v>15</v>
      </c>
      <c r="B19">
        <v>6064</v>
      </c>
      <c r="D19">
        <f>3*3.13*3.13/2</f>
        <v>14.695350000000001</v>
      </c>
      <c r="E19">
        <f>AVERAGE(D19:D30)</f>
        <v>2.7426250416666669</v>
      </c>
      <c r="F19">
        <f>3.83*2.85*2.85/2</f>
        <v>15.5545875</v>
      </c>
      <c r="G19">
        <f>AVERAGE(F19:F30)</f>
        <v>5.4822255416666659</v>
      </c>
      <c r="H19">
        <f>4.94*3.11*3.11/2</f>
        <v>23.890087000000001</v>
      </c>
      <c r="I19">
        <f>AVERAGE(H19:H30)</f>
        <v>9.2556373333333344</v>
      </c>
      <c r="J19">
        <f>3.52*3.2*3.2/2</f>
        <v>18.022400000000001</v>
      </c>
      <c r="K19">
        <f>AVERAGE(J19:J30)</f>
        <v>8.5782215416666663</v>
      </c>
      <c r="L19">
        <f>4.02*4.86*4.86/2</f>
        <v>47.475395999999996</v>
      </c>
      <c r="M19">
        <f>AVERAGE(L19:L30)</f>
        <v>9.0779163333333326</v>
      </c>
      <c r="N19">
        <f>5.94*4.78*4.78/2</f>
        <v>67.85974800000001</v>
      </c>
      <c r="O19">
        <f>AVERAGE(N19:N30)</f>
        <v>14.77537891666667</v>
      </c>
      <c r="P19">
        <f>5.77*5.18*5.18/2</f>
        <v>77.411473999999984</v>
      </c>
      <c r="Q19">
        <f>AVERAGE(P19:P30)</f>
        <v>11.309201999999999</v>
      </c>
      <c r="R19">
        <f>7.35*5.56*5.56/2</f>
        <v>113.60747999999997</v>
      </c>
      <c r="S19">
        <f>AVERAGE(R19:R30)</f>
        <v>27.279173458333332</v>
      </c>
      <c r="T19">
        <f>8.42*5.75*5.75/2</f>
        <v>139.19312500000001</v>
      </c>
      <c r="U19">
        <f>AVERAGE(T19:T30)</f>
        <v>35.239968136363636</v>
      </c>
      <c r="V19">
        <f>7.28*6.64*6.64/2</f>
        <v>160.486144</v>
      </c>
      <c r="W19">
        <f>AVERAGE(V19:V30)</f>
        <v>45.617970590909088</v>
      </c>
      <c r="X19" s="8">
        <v>210.556926</v>
      </c>
      <c r="Y19">
        <f>AVERAGE(X19:X30)</f>
        <v>58.159058454545452</v>
      </c>
      <c r="Z19">
        <v>14.5</v>
      </c>
      <c r="AA19">
        <f>AVERAGE(Z19:Z30)</f>
        <v>7.6981818181818191</v>
      </c>
    </row>
    <row r="20" spans="1:42" x14ac:dyDescent="0.2">
      <c r="A20" t="s">
        <v>13</v>
      </c>
      <c r="B20">
        <v>6065</v>
      </c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  <c r="P20">
        <v>0</v>
      </c>
      <c r="R20">
        <v>0</v>
      </c>
      <c r="T20">
        <v>0</v>
      </c>
      <c r="V20">
        <v>0</v>
      </c>
      <c r="X20" s="8">
        <v>0</v>
      </c>
      <c r="Z20">
        <v>0</v>
      </c>
    </row>
    <row r="21" spans="1:42" x14ac:dyDescent="0.2">
      <c r="B21">
        <v>6066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  <c r="P21">
        <v>0</v>
      </c>
      <c r="R21">
        <v>0</v>
      </c>
      <c r="T21">
        <v>0</v>
      </c>
      <c r="V21">
        <v>0</v>
      </c>
      <c r="X21" s="8">
        <v>0</v>
      </c>
      <c r="Z21">
        <v>0</v>
      </c>
    </row>
    <row r="22" spans="1:42" x14ac:dyDescent="0.2">
      <c r="B22">
        <v>6067</v>
      </c>
      <c r="D22">
        <v>0</v>
      </c>
      <c r="F22">
        <v>0</v>
      </c>
      <c r="H22">
        <v>0</v>
      </c>
      <c r="J22">
        <v>0</v>
      </c>
      <c r="L22">
        <v>0</v>
      </c>
      <c r="N22">
        <v>0</v>
      </c>
      <c r="P22">
        <v>0</v>
      </c>
      <c r="R22">
        <v>0</v>
      </c>
      <c r="T22">
        <v>0</v>
      </c>
      <c r="V22">
        <v>0</v>
      </c>
      <c r="X22" s="8">
        <v>0</v>
      </c>
      <c r="Z22">
        <v>0</v>
      </c>
    </row>
    <row r="23" spans="1:42" x14ac:dyDescent="0.2">
      <c r="B23">
        <v>6068</v>
      </c>
      <c r="D23">
        <v>0</v>
      </c>
      <c r="F23">
        <v>0</v>
      </c>
      <c r="H23">
        <v>0</v>
      </c>
      <c r="J23">
        <v>0</v>
      </c>
      <c r="L23">
        <v>0</v>
      </c>
      <c r="N23">
        <v>0</v>
      </c>
      <c r="P23">
        <v>0</v>
      </c>
      <c r="R23">
        <v>0</v>
      </c>
      <c r="T23">
        <v>0</v>
      </c>
      <c r="V23">
        <v>0</v>
      </c>
      <c r="X23" s="8">
        <v>0</v>
      </c>
      <c r="Z23">
        <v>0</v>
      </c>
    </row>
    <row r="24" spans="1:42" x14ac:dyDescent="0.2">
      <c r="B24">
        <v>6069</v>
      </c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  <c r="P24">
        <v>0</v>
      </c>
      <c r="R24">
        <v>0</v>
      </c>
      <c r="T24">
        <v>0</v>
      </c>
      <c r="V24">
        <v>0</v>
      </c>
      <c r="X24" s="8">
        <v>0</v>
      </c>
      <c r="Z24">
        <v>0</v>
      </c>
    </row>
    <row r="25" spans="1:42" x14ac:dyDescent="0.2">
      <c r="B25">
        <v>6071</v>
      </c>
      <c r="D25">
        <f>2.09*2.01*2.01/2</f>
        <v>4.2219044999999982</v>
      </c>
      <c r="F25">
        <f>2.96*2.65*2.65/2</f>
        <v>10.393299999999998</v>
      </c>
      <c r="H25">
        <f>3.28*3*3/2</f>
        <v>14.76</v>
      </c>
      <c r="J25">
        <v>0</v>
      </c>
      <c r="L25">
        <f>2.75*2.2*2.2/2</f>
        <v>6.6550000000000011</v>
      </c>
      <c r="N25">
        <v>0</v>
      </c>
      <c r="P25">
        <v>0</v>
      </c>
      <c r="R25">
        <v>0</v>
      </c>
      <c r="T25">
        <v>0</v>
      </c>
      <c r="V25">
        <v>0</v>
      </c>
      <c r="X25" s="8">
        <v>0</v>
      </c>
      <c r="Z25">
        <v>0</v>
      </c>
    </row>
    <row r="26" spans="1:42" x14ac:dyDescent="0.2">
      <c r="B26">
        <v>6072</v>
      </c>
      <c r="D26">
        <f>2.9*2.65*2.65/2</f>
        <v>10.182625</v>
      </c>
      <c r="F26">
        <f>3.29*2.75*2.75/2</f>
        <v>12.440312499999999</v>
      </c>
      <c r="H26">
        <f>2.91*2.24*2.24/2</f>
        <v>7.3006080000000013</v>
      </c>
      <c r="J26">
        <f>2.93*2.49*2.49/2</f>
        <v>9.0831465000000016</v>
      </c>
      <c r="L26">
        <v>0</v>
      </c>
      <c r="N26">
        <f>3.34*2.73*2.73/2</f>
        <v>12.446343000000001</v>
      </c>
      <c r="P26">
        <f>2.46*2.26*2.26/2</f>
        <v>6.2823479999999989</v>
      </c>
      <c r="R26">
        <f>3.88*3.66*3.66/2</f>
        <v>25.987464000000003</v>
      </c>
      <c r="T26" s="6" t="s">
        <v>10</v>
      </c>
      <c r="X26" s="8"/>
    </row>
    <row r="27" spans="1:42" x14ac:dyDescent="0.2">
      <c r="B27">
        <v>6073</v>
      </c>
      <c r="D27">
        <v>0</v>
      </c>
      <c r="F27">
        <v>0</v>
      </c>
      <c r="H27">
        <v>0</v>
      </c>
      <c r="J27">
        <v>0</v>
      </c>
      <c r="L27">
        <v>0</v>
      </c>
      <c r="N27">
        <v>0</v>
      </c>
      <c r="P27">
        <v>0</v>
      </c>
      <c r="R27">
        <v>0</v>
      </c>
      <c r="T27">
        <f>4.72*4.53*4.53/2</f>
        <v>48.429324000000001</v>
      </c>
      <c r="V27">
        <v>0</v>
      </c>
      <c r="X27" s="8">
        <v>0</v>
      </c>
      <c r="Z27">
        <v>0</v>
      </c>
    </row>
    <row r="28" spans="1:42" x14ac:dyDescent="0.2">
      <c r="B28">
        <v>6074</v>
      </c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  <c r="P28">
        <v>0</v>
      </c>
      <c r="R28">
        <v>0</v>
      </c>
      <c r="T28">
        <v>0</v>
      </c>
      <c r="V28">
        <v>0</v>
      </c>
      <c r="X28" s="8">
        <v>0</v>
      </c>
      <c r="Z28">
        <v>0</v>
      </c>
    </row>
    <row r="29" spans="1:42" x14ac:dyDescent="0.2">
      <c r="B29">
        <v>6075</v>
      </c>
      <c r="D29">
        <f>2.18*1.87*1.87/2</f>
        <v>3.811621000000001</v>
      </c>
      <c r="F29">
        <f>3.64*3.08*3.08/2</f>
        <v>17.265248</v>
      </c>
      <c r="H29">
        <f>4.26*4.23*4.23/2</f>
        <v>38.111877000000007</v>
      </c>
      <c r="J29">
        <f>5.19*4.36*4.36/2</f>
        <v>49.329912000000007</v>
      </c>
      <c r="L29">
        <f>5*3.96*3.96/2</f>
        <v>39.204000000000001</v>
      </c>
      <c r="N29">
        <f>5.11*4.36*4.36/2</f>
        <v>48.569528000000005</v>
      </c>
      <c r="P29">
        <f>4.47*3.46*3.46/2</f>
        <v>26.756525999999997</v>
      </c>
      <c r="R29">
        <f>6.8*5.95*5.95/2</f>
        <v>120.36850000000001</v>
      </c>
      <c r="T29">
        <f>7*5.95*5.95/2</f>
        <v>123.90875</v>
      </c>
      <c r="V29">
        <f>7.77*7.59*7.59/2</f>
        <v>223.80746849999997</v>
      </c>
      <c r="X29" s="8">
        <v>171.35895350000001</v>
      </c>
      <c r="Z29">
        <v>36.53</v>
      </c>
    </row>
    <row r="30" spans="1:42" x14ac:dyDescent="0.2">
      <c r="B30">
        <v>6076</v>
      </c>
      <c r="D30">
        <v>0</v>
      </c>
      <c r="F30">
        <f>2.93*2.63*2.63/2</f>
        <v>10.133258499999998</v>
      </c>
      <c r="H30">
        <f>3.78*3.78*3.78/2</f>
        <v>27.005075999999999</v>
      </c>
      <c r="J30">
        <f>4.09*3.6*3.6/2</f>
        <v>26.5032</v>
      </c>
      <c r="L30">
        <f>4.28*2.7*2.7/2</f>
        <v>15.600600000000002</v>
      </c>
      <c r="N30">
        <f>5.19*4.32*4.32/2</f>
        <v>48.428928000000013</v>
      </c>
      <c r="P30">
        <f>4.22*3.46*3.46/2</f>
        <v>25.260075999999998</v>
      </c>
      <c r="R30">
        <f>6.51*4.55*4.55/2</f>
        <v>67.386637499999992</v>
      </c>
      <c r="T30">
        <f>6.69*4.77*4.77/2</f>
        <v>76.108450499999989</v>
      </c>
      <c r="V30">
        <f>8.18*5.36*5.36/2</f>
        <v>117.504064</v>
      </c>
      <c r="X30" s="8">
        <v>257.83376349999998</v>
      </c>
      <c r="Z30">
        <v>33.65</v>
      </c>
    </row>
    <row r="31" spans="1:42" x14ac:dyDescent="0.2">
      <c r="X31" s="8"/>
    </row>
    <row r="32" spans="1:42" x14ac:dyDescent="0.2">
      <c r="A32" s="1" t="s">
        <v>16</v>
      </c>
      <c r="B32">
        <v>6077</v>
      </c>
      <c r="D32">
        <f>3.54*3.26*3.26/2</f>
        <v>18.810851999999997</v>
      </c>
      <c r="E32">
        <f>AVERAGE(D32:D43)</f>
        <v>6.0113048333333339</v>
      </c>
      <c r="F32">
        <f>4.33*3.47*3.47/2</f>
        <v>26.068548500000006</v>
      </c>
      <c r="G32">
        <f>AVERAGE(F32:F43)</f>
        <v>10.424103000000001</v>
      </c>
      <c r="H32">
        <f>3.83*3.65*3.65/2</f>
        <v>25.512587499999999</v>
      </c>
      <c r="I32">
        <f>AVERAGE(H32:H43)</f>
        <v>14.561767083333331</v>
      </c>
      <c r="J32">
        <f>3.4*2.89*2.89/2</f>
        <v>14.198570000000002</v>
      </c>
      <c r="K32">
        <f>AVERAGE(J32:J43)</f>
        <v>17.485428625000001</v>
      </c>
      <c r="L32">
        <f>3.89*3.31*3.31/2</f>
        <v>21.309614500000002</v>
      </c>
      <c r="M32">
        <f>AVERAGE(L32:L43)</f>
        <v>20.862173333333331</v>
      </c>
      <c r="N32">
        <f>4.35*4.13*4.13/2</f>
        <v>37.098757499999998</v>
      </c>
      <c r="O32">
        <f>AVERAGE(N32:N43)</f>
        <v>37.260873541666676</v>
      </c>
      <c r="P32">
        <f>5.24*4.07*4.07/2</f>
        <v>43.400038000000009</v>
      </c>
      <c r="Q32">
        <f>AVERAGE(P32:P43)</f>
        <v>26.320581708333336</v>
      </c>
      <c r="R32">
        <f>4.07*3.69*3.69/2</f>
        <v>27.7087635</v>
      </c>
      <c r="S32">
        <f>AVERAGE(R32:R43)</f>
        <v>59.080484833333323</v>
      </c>
      <c r="T32">
        <f>4.8*4.59*4.59/2</f>
        <v>50.56344</v>
      </c>
      <c r="U32">
        <f>AVERAGE(T32:T43)</f>
        <v>57.037574583333331</v>
      </c>
      <c r="V32">
        <f>5*3.49*3.49/2</f>
        <v>30.450250000000008</v>
      </c>
      <c r="W32">
        <f>AVERAGE(V32:V43)</f>
        <v>82.145585958333342</v>
      </c>
      <c r="X32" s="8">
        <v>79.303100000000001</v>
      </c>
      <c r="Y32">
        <f>AVERAGE(X32:X43)</f>
        <v>113.02141404166667</v>
      </c>
      <c r="Z32">
        <v>10.571</v>
      </c>
      <c r="AA32">
        <f>AVERAGE(Z32:Z43)</f>
        <v>28.503499999999999</v>
      </c>
    </row>
    <row r="33" spans="1:39" x14ac:dyDescent="0.2">
      <c r="A33" t="s">
        <v>14</v>
      </c>
      <c r="B33">
        <v>6078</v>
      </c>
      <c r="D33">
        <v>0</v>
      </c>
      <c r="F33">
        <f>(2.88*2.66*2.66/2)</f>
        <v>10.188864000000001</v>
      </c>
      <c r="H33">
        <f>4.02*2.61*2.61/2</f>
        <v>13.692320999999998</v>
      </c>
      <c r="J33">
        <f>2.56*2.47*2.47/2</f>
        <v>7.8091520000000019</v>
      </c>
      <c r="L33">
        <f>3.18*2.73*2.73/2</f>
        <v>11.850111</v>
      </c>
      <c r="N33">
        <f>4.16*2.91*2.91/2</f>
        <v>17.613648000000001</v>
      </c>
      <c r="P33">
        <f>3.53*2.82*2.82/2</f>
        <v>14.035985999999998</v>
      </c>
      <c r="R33">
        <f>5.29*3.22*3.22/2</f>
        <v>27.424417999999999</v>
      </c>
      <c r="T33">
        <f>3.86*3.11*3.11/2</f>
        <v>18.667152999999999</v>
      </c>
      <c r="V33">
        <f>3.58*3*3/2</f>
        <v>16.11</v>
      </c>
      <c r="X33" s="8">
        <v>44.043999999999997</v>
      </c>
      <c r="Z33">
        <v>3.5710000000000002</v>
      </c>
    </row>
    <row r="34" spans="1:39" x14ac:dyDescent="0.2">
      <c r="B34">
        <v>6079</v>
      </c>
      <c r="D34">
        <v>0</v>
      </c>
      <c r="F34">
        <v>0</v>
      </c>
      <c r="H34">
        <f>3.74*2.96*2.96/2</f>
        <v>16.384192000000002</v>
      </c>
      <c r="J34">
        <f>3.02*2.24*2.24/2</f>
        <v>7.576576000000002</v>
      </c>
      <c r="L34">
        <v>0</v>
      </c>
      <c r="N34">
        <f>3.81*2.34*2.34/2</f>
        <v>10.431018</v>
      </c>
      <c r="P34">
        <v>0</v>
      </c>
      <c r="R34">
        <f>4.93*4.07*4.07/2</f>
        <v>40.832478500000008</v>
      </c>
      <c r="T34">
        <f>3.96*3.14*3.14/2</f>
        <v>19.522008</v>
      </c>
      <c r="V34">
        <f>3.92*3.01*3.01/2</f>
        <v>17.757795999999999</v>
      </c>
      <c r="X34" s="8">
        <v>7.7113350000000001</v>
      </c>
      <c r="Z34">
        <v>4.8499999999999996</v>
      </c>
    </row>
    <row r="35" spans="1:39" x14ac:dyDescent="0.2">
      <c r="B35">
        <v>6080</v>
      </c>
      <c r="D35">
        <v>0</v>
      </c>
      <c r="F35">
        <v>0</v>
      </c>
      <c r="H35">
        <v>0</v>
      </c>
      <c r="J35">
        <v>0</v>
      </c>
      <c r="L35">
        <v>0</v>
      </c>
      <c r="N35">
        <v>0</v>
      </c>
      <c r="P35">
        <v>0</v>
      </c>
      <c r="R35">
        <v>0</v>
      </c>
      <c r="T35">
        <v>0</v>
      </c>
      <c r="V35">
        <v>0</v>
      </c>
      <c r="X35" s="8">
        <v>0</v>
      </c>
      <c r="Z35">
        <v>0</v>
      </c>
    </row>
    <row r="36" spans="1:39" x14ac:dyDescent="0.2">
      <c r="B36">
        <v>6081</v>
      </c>
      <c r="D36">
        <v>0</v>
      </c>
      <c r="F36">
        <f>2.61*2.13*2.13/2</f>
        <v>5.9206544999999995</v>
      </c>
      <c r="H36">
        <f>3.22*2.37*2.37/2</f>
        <v>9.0432090000000009</v>
      </c>
      <c r="J36">
        <f>3.44*2.58*2.58/2</f>
        <v>11.449007999999999</v>
      </c>
      <c r="L36">
        <f>3.85*3.11*3.11/2</f>
        <v>18.618792499999998</v>
      </c>
      <c r="N36">
        <f>4.39*3.79*3.79/2</f>
        <v>31.529199499999997</v>
      </c>
      <c r="P36">
        <f>4.52*4.04*4.04/2</f>
        <v>36.886816000000003</v>
      </c>
      <c r="R36">
        <f>6.52*5.71*5.71/2</f>
        <v>106.289366</v>
      </c>
      <c r="T36">
        <f>7.73*6.31*6.31/2</f>
        <v>153.88922649999998</v>
      </c>
      <c r="V36">
        <f>8.91*6.59*6.59/2</f>
        <v>193.47218549999999</v>
      </c>
      <c r="X36" s="8">
        <v>244.72254599999999</v>
      </c>
      <c r="Z36">
        <v>30.58</v>
      </c>
    </row>
    <row r="37" spans="1:39" ht="16" x14ac:dyDescent="0.2">
      <c r="B37">
        <v>6082</v>
      </c>
      <c r="D37">
        <f>3.98*3.08*3.08/2</f>
        <v>18.877936000000002</v>
      </c>
      <c r="F37">
        <f>4.18*4.16*4.16/2</f>
        <v>36.168703999999998</v>
      </c>
      <c r="H37">
        <f>5.48*4.34*4.34/2</f>
        <v>51.609544</v>
      </c>
      <c r="J37">
        <f>5.93*4.36*4.36/2</f>
        <v>56.363464000000008</v>
      </c>
      <c r="L37">
        <f>5.97*5.31*5.31/2</f>
        <v>84.165358499999982</v>
      </c>
      <c r="N37">
        <f>5.85*5.16*5.16/2</f>
        <v>77.87988</v>
      </c>
      <c r="P37">
        <f>5.55*5.43*5.43/2</f>
        <v>81.820597499999991</v>
      </c>
      <c r="R37">
        <f>7.16*6.38*6.38/2</f>
        <v>145.72175199999998</v>
      </c>
      <c r="T37">
        <f>7.63*5.94*5.94/2</f>
        <v>134.60693400000002</v>
      </c>
      <c r="V37">
        <f>7.5*6.18*6.18/2</f>
        <v>143.22149999999996</v>
      </c>
      <c r="X37" s="8">
        <v>270.22657750000002</v>
      </c>
      <c r="Z37">
        <v>101.18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x14ac:dyDescent="0.2">
      <c r="B38">
        <v>6083</v>
      </c>
      <c r="D38">
        <v>0</v>
      </c>
      <c r="F38">
        <v>0</v>
      </c>
      <c r="H38">
        <v>0</v>
      </c>
      <c r="J38">
        <v>0</v>
      </c>
      <c r="L38">
        <v>0</v>
      </c>
      <c r="N38">
        <v>0</v>
      </c>
      <c r="P38">
        <v>0</v>
      </c>
      <c r="R38">
        <v>0</v>
      </c>
      <c r="T38">
        <v>0</v>
      </c>
      <c r="V38">
        <v>0</v>
      </c>
      <c r="X38" s="8">
        <v>0</v>
      </c>
      <c r="Z38">
        <v>0</v>
      </c>
    </row>
    <row r="39" spans="1:39" x14ac:dyDescent="0.2">
      <c r="B39">
        <v>6084</v>
      </c>
      <c r="D39">
        <v>0</v>
      </c>
      <c r="F39">
        <v>0</v>
      </c>
      <c r="H39">
        <v>0</v>
      </c>
      <c r="J39">
        <v>0</v>
      </c>
      <c r="L39">
        <v>0</v>
      </c>
      <c r="N39">
        <v>0</v>
      </c>
      <c r="P39">
        <v>0</v>
      </c>
      <c r="R39">
        <v>0</v>
      </c>
      <c r="T39">
        <v>0</v>
      </c>
      <c r="V39">
        <v>0</v>
      </c>
      <c r="X39" s="8">
        <v>0</v>
      </c>
      <c r="Z39">
        <v>0</v>
      </c>
    </row>
    <row r="40" spans="1:39" x14ac:dyDescent="0.2">
      <c r="B40">
        <v>6086</v>
      </c>
      <c r="D40">
        <f>4.6*3.87*3.87/2</f>
        <v>34.446869999999997</v>
      </c>
      <c r="F40">
        <f>5.01*3.66*3.66/2</f>
        <v>33.555978000000003</v>
      </c>
      <c r="H40">
        <f>4.71*3.55*3.55/2</f>
        <v>29.678887499999995</v>
      </c>
      <c r="J40">
        <f>6.03*5.07*5.07/2</f>
        <v>77.500273500000006</v>
      </c>
      <c r="L40">
        <f>5.02*4.96*4.96/2</f>
        <v>61.750015999999995</v>
      </c>
      <c r="N40">
        <f>8.31*5.89*5.89/2</f>
        <v>144.14567550000001</v>
      </c>
      <c r="P40">
        <f>7.48*4.9*4.9/2</f>
        <v>89.797400000000025</v>
      </c>
      <c r="R40">
        <f>8.88*6.62*6.62/2</f>
        <v>194.58033600000005</v>
      </c>
      <c r="T40">
        <f>8.58*6.93*6.93/2</f>
        <v>206.02682099999998</v>
      </c>
      <c r="V40">
        <f>10.58*8.1*8.1/2</f>
        <v>347.07689999999997</v>
      </c>
      <c r="X40" s="8">
        <v>462.71735999999999</v>
      </c>
      <c r="Z40">
        <v>122.27</v>
      </c>
    </row>
    <row r="41" spans="1:39" x14ac:dyDescent="0.2">
      <c r="B41" t="s">
        <v>7</v>
      </c>
      <c r="D41">
        <v>0</v>
      </c>
      <c r="F41">
        <v>0</v>
      </c>
      <c r="H41">
        <v>0</v>
      </c>
      <c r="J41">
        <v>0</v>
      </c>
      <c r="L41">
        <v>0</v>
      </c>
      <c r="N41">
        <v>0</v>
      </c>
      <c r="P41">
        <v>0</v>
      </c>
      <c r="R41">
        <v>0</v>
      </c>
      <c r="T41">
        <v>0</v>
      </c>
      <c r="V41">
        <v>0</v>
      </c>
      <c r="X41" s="8">
        <v>0</v>
      </c>
      <c r="Z41">
        <v>0</v>
      </c>
    </row>
    <row r="42" spans="1:39" x14ac:dyDescent="0.2">
      <c r="B42" t="s">
        <v>8</v>
      </c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  <c r="P42">
        <v>0</v>
      </c>
      <c r="R42">
        <v>0</v>
      </c>
      <c r="T42">
        <v>0</v>
      </c>
      <c r="V42">
        <v>0</v>
      </c>
      <c r="X42" s="8">
        <v>0</v>
      </c>
      <c r="Z42">
        <v>0</v>
      </c>
    </row>
    <row r="43" spans="1:39" x14ac:dyDescent="0.2">
      <c r="B43" t="s">
        <v>9</v>
      </c>
      <c r="D43">
        <v>0</v>
      </c>
      <c r="F43">
        <f>3.34*2.81*2.81/2</f>
        <v>13.186487000000001</v>
      </c>
      <c r="H43">
        <f>6.32*3.02*3.02/2</f>
        <v>28.820464000000001</v>
      </c>
      <c r="J43">
        <f>4.5*3.94*3.94/2</f>
        <v>34.928100000000001</v>
      </c>
      <c r="L43">
        <f>5.83*4.25*4.25/2</f>
        <v>52.652187499999997</v>
      </c>
      <c r="N43">
        <f>7.28*5.94*5.94/2</f>
        <v>128.43230400000002</v>
      </c>
      <c r="P43">
        <f>5.74*4.17*4.17/2</f>
        <v>49.906143</v>
      </c>
      <c r="R43">
        <f>7.37*6.72*6.72/2</f>
        <v>166.408704</v>
      </c>
      <c r="T43">
        <f>6.25*5.69*5.69/2</f>
        <v>101.1753125</v>
      </c>
      <c r="V43">
        <f>8.68*7.4*7.4/2</f>
        <v>237.6584</v>
      </c>
      <c r="X43" s="8">
        <v>247.53205</v>
      </c>
      <c r="Z43">
        <v>69.02</v>
      </c>
    </row>
    <row r="44" spans="1:39" ht="16" x14ac:dyDescent="0.2">
      <c r="X44" s="7"/>
    </row>
    <row r="47" spans="1:39" ht="16" x14ac:dyDescent="0.2"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Poorva Ghosh</dc:creator>
  <cp:lastModifiedBy>Hari Shankar Sunil</cp:lastModifiedBy>
  <dcterms:created xsi:type="dcterms:W3CDTF">2015-06-05T18:17:20Z</dcterms:created>
  <dcterms:modified xsi:type="dcterms:W3CDTF">2025-06-17T21:49:05Z</dcterms:modified>
</cp:coreProperties>
</file>